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B0C58A8-A465-4085-84FA-D88FAB149678}" xr6:coauthVersionLast="47" xr6:coauthVersionMax="47" xr10:uidLastSave="{00000000-0000-0000-0000-000000000000}"/>
  <bookViews>
    <workbookView xWindow="-120" yWindow="300" windowWidth="38640" windowHeight="208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42" l="1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G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0" i="142" l="1"/>
  <c r="Y21" i="142" s="1"/>
  <c r="Y22" i="142" s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33" i="142"/>
  <c r="Z7" i="141"/>
  <c r="K22" i="140"/>
  <c r="G22" i="140"/>
  <c r="Z40" i="142" l="1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Q19" i="142" l="1"/>
  <c r="P18" i="142"/>
  <c r="O18" i="142" s="1"/>
  <c r="S18" i="142"/>
  <c r="R18" i="142" s="1"/>
  <c r="P19" i="142" l="1"/>
  <c r="O19" i="142" s="1"/>
  <c r="Q20" i="142"/>
  <c r="S19" i="142"/>
  <c r="R19" i="142" s="1"/>
  <c r="Q21" i="142" l="1"/>
  <c r="P20" i="142"/>
  <c r="O20" i="142" s="1"/>
  <c r="S20" i="142"/>
  <c r="R20" i="142" s="1"/>
  <c r="P21" i="142" l="1"/>
  <c r="O21" i="142" s="1"/>
  <c r="Q22" i="142"/>
  <c r="S21" i="142"/>
  <c r="R21" i="142" s="1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<sst xmlns="http://schemas.openxmlformats.org/spreadsheetml/2006/main" count="1881" uniqueCount="394">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</sst>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18" sqref="Q1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-3130960.4285714286</v>
      </c>
      <c r="Y12" s="156">
        <f>Y11-K12-L12</f>
        <v>-3142114</v>
      </c>
      <c r="Z12" s="217">
        <f>AVERAGE(Y12:Y20)</f>
        <v>-3132013.222222222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/>
      <c r="F19" s="23"/>
      <c r="G19" s="26">
        <f>D19+E19+F19-E16-F16</f>
        <v>3065060</v>
      </c>
      <c r="H19" s="132">
        <v>300</v>
      </c>
      <c r="I19" s="63">
        <v>1000</v>
      </c>
      <c r="J19" s="63">
        <v>-100</v>
      </c>
      <c r="K19" s="170">
        <f t="shared" si="7"/>
        <v>1200</v>
      </c>
      <c r="L19" s="171"/>
      <c r="M19" s="153"/>
      <c r="N19" s="149">
        <f t="shared" ref="N19:N48" si="10">L19+K19+G19+M19</f>
        <v>3066260</v>
      </c>
      <c r="O19" s="67">
        <f t="shared" si="3"/>
        <v>255035.35615384614</v>
      </c>
      <c r="P19" s="7">
        <f t="shared" si="5"/>
        <v>3315459.63</v>
      </c>
      <c r="Q19" s="164">
        <f>Q18+N19</f>
        <v>3225944.51</v>
      </c>
      <c r="R19" s="29">
        <f t="shared" si="1"/>
        <v>257.23062079470674</v>
      </c>
      <c r="S19" s="5">
        <f>SUM($Q$7:$Q19)/T19-1</f>
        <v>417238.35615384614</v>
      </c>
      <c r="T19" s="18">
        <v>13</v>
      </c>
      <c r="U19" s="138">
        <f>B19</f>
        <v>45509</v>
      </c>
      <c r="V19" s="310">
        <v>1335.2</v>
      </c>
      <c r="W19" s="105"/>
      <c r="X19" s="167" t="e">
        <f>AVERAGE(W19:W27)</f>
        <v>#DIV/0!</v>
      </c>
      <c r="Y19" s="156">
        <f>Y18-K19-L19</f>
        <v>-3135098</v>
      </c>
      <c r="Z19" s="217">
        <f>AVERAGE(Y19:Y27)</f>
        <v>-3136164.6666666665</v>
      </c>
      <c r="AA19" s="92"/>
      <c r="AD19" s="309"/>
    </row>
    <row r="20" spans="2:31">
      <c r="B20" s="116">
        <v>45510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-100</v>
      </c>
      <c r="K20" s="170">
        <f>+H20+I20+J20</f>
        <v>1200</v>
      </c>
      <c r="L20" s="171"/>
      <c r="M20" s="153"/>
      <c r="N20" s="149">
        <f t="shared" si="10"/>
        <v>1200</v>
      </c>
      <c r="O20" s="67">
        <f t="shared" si="3"/>
        <v>455742.86714285711</v>
      </c>
      <c r="P20" s="7">
        <f t="shared" si="5"/>
        <v>6380400.1399999997</v>
      </c>
      <c r="Q20" s="164">
        <f t="shared" si="9"/>
        <v>3227144.51</v>
      </c>
      <c r="R20" s="29">
        <f t="shared" si="1"/>
        <v>380.96832824274196</v>
      </c>
      <c r="S20" s="5">
        <f>SUM($Q$7:$Q20)/T20-1</f>
        <v>617945.86714285717</v>
      </c>
      <c r="T20" s="18">
        <v>14</v>
      </c>
      <c r="U20" s="138">
        <f>B19+8</f>
        <v>45517</v>
      </c>
      <c r="V20" s="131"/>
      <c r="W20" s="105"/>
      <c r="X20" s="167"/>
      <c r="Y20" s="156">
        <f>Y19-K20-L20</f>
        <v>-3136298</v>
      </c>
      <c r="Z20" s="217"/>
      <c r="AA20" s="92"/>
      <c r="AB20" s="92"/>
    </row>
    <row r="21" spans="2:31">
      <c r="B21" s="116">
        <v>45511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629689.17666666652</v>
      </c>
      <c r="P21" s="7">
        <f t="shared" si="5"/>
        <v>9445337.6499999985</v>
      </c>
      <c r="Q21" s="164">
        <f>Q20+N21-3</f>
        <v>3227141.51</v>
      </c>
      <c r="R21" s="29">
        <f t="shared" si="1"/>
        <v>488.20755139618421</v>
      </c>
      <c r="S21" s="5">
        <f>SUM($Q$7:$Q21)/T21-1</f>
        <v>791892.17666666664</v>
      </c>
      <c r="T21" s="18">
        <v>15</v>
      </c>
      <c r="U21" s="4"/>
      <c r="V21" s="131"/>
      <c r="W21" s="105"/>
      <c r="X21" s="167"/>
      <c r="Y21" s="156">
        <f>Y20-K21-L21</f>
        <v>-3136298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>
        <v>-5475</v>
      </c>
      <c r="E22" s="87"/>
      <c r="F22" s="23"/>
      <c r="G22" s="26">
        <f t="shared" si="11"/>
        <v>-5475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-5475</v>
      </c>
      <c r="O22" s="67">
        <f t="shared" si="3"/>
        <v>781549.94749999989</v>
      </c>
      <c r="P22" s="7">
        <f t="shared" si="5"/>
        <v>12504799.159999998</v>
      </c>
      <c r="Q22" s="164">
        <f>Q21+N22-1</f>
        <v>3221665.51</v>
      </c>
      <c r="R22" s="29">
        <f t="shared" si="1"/>
        <v>581.83087192670962</v>
      </c>
      <c r="S22" s="5">
        <f>SUM($Q$7:$Q22)/T22-1</f>
        <v>943752.94750000001</v>
      </c>
      <c r="T22" s="18">
        <v>16</v>
      </c>
      <c r="U22" s="4"/>
      <c r="V22" s="131"/>
      <c r="W22" s="105"/>
      <c r="X22" s="167"/>
      <c r="Y22" s="156">
        <f t="shared" ref="Y22:Y48" si="13">Y21-K22-L22</f>
        <v>-3136298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915544.74529411749</v>
      </c>
      <c r="P23" s="7">
        <f t="shared" si="5"/>
        <v>15564260.669999998</v>
      </c>
      <c r="Q23" s="164">
        <f>Q22+N23</f>
        <v>3221665.51</v>
      </c>
      <c r="R23" s="29">
        <f t="shared" si="1"/>
        <v>664.4403006671339</v>
      </c>
      <c r="S23" s="5">
        <f>SUM($Q$7:$Q23)/T23</f>
        <v>1077748.7452941178</v>
      </c>
      <c r="T23" s="18">
        <v>17</v>
      </c>
      <c r="U23" s="27"/>
      <c r="V23" s="135"/>
      <c r="W23" s="105"/>
      <c r="X23" s="167"/>
      <c r="Y23" s="156">
        <f t="shared" si="13"/>
        <v>-3136298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1034651.2322222223</v>
      </c>
      <c r="P24" s="7">
        <f t="shared" si="5"/>
        <v>18623722.18</v>
      </c>
      <c r="Q24" s="164">
        <f t="shared" ref="Q24:Q25" si="14">Q23+N24</f>
        <v>3221665.51</v>
      </c>
      <c r="R24" s="29">
        <f t="shared" si="1"/>
        <v>737.87035598519287</v>
      </c>
      <c r="S24" s="5">
        <f>SUM($Q$7:$Q24)/T24</f>
        <v>1196855.2322222223</v>
      </c>
      <c r="T24" s="18">
        <v>18</v>
      </c>
      <c r="U24" s="4"/>
      <c r="V24" s="135"/>
      <c r="W24" s="105"/>
      <c r="X24" s="167"/>
      <c r="Y24" s="156">
        <f t="shared" si="13"/>
        <v>-3136298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1141220.1942105263</v>
      </c>
      <c r="P25" s="7">
        <f t="shared" si="5"/>
        <v>21683183.689999998</v>
      </c>
      <c r="Q25" s="164">
        <f t="shared" si="14"/>
        <v>3221665.51</v>
      </c>
      <c r="R25" s="29">
        <f t="shared" si="1"/>
        <v>803.57093179608773</v>
      </c>
      <c r="S25" s="5">
        <f>SUM($Q$7:$Q25)/T25</f>
        <v>1303424.1942105263</v>
      </c>
      <c r="T25" s="18">
        <v>19</v>
      </c>
      <c r="U25" s="4"/>
      <c r="V25" s="131"/>
      <c r="W25" s="105"/>
      <c r="X25" s="167"/>
      <c r="Y25" s="156">
        <f t="shared" si="13"/>
        <v>-3136298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1237132.3099999998</v>
      </c>
      <c r="P26" s="7">
        <f t="shared" si="5"/>
        <v>24742646.199999996</v>
      </c>
      <c r="Q26" s="164">
        <f>Q25+N26+1</f>
        <v>3221666.51</v>
      </c>
      <c r="R26" s="29">
        <f t="shared" si="1"/>
        <v>862.70209735888125</v>
      </c>
      <c r="S26" s="5">
        <f>SUM($Q$7:$Q26)/T26+1</f>
        <v>1399337.3099999998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-3136298</v>
      </c>
      <c r="Z26" s="217">
        <f>AVERAGE(Y26:Y34)</f>
        <v>-3136298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1323909.8909523806</v>
      </c>
      <c r="P27" s="7">
        <f t="shared" si="5"/>
        <v>27802107.709999993</v>
      </c>
      <c r="Q27" s="164">
        <f>Q26+N27-1</f>
        <v>3221665.51</v>
      </c>
      <c r="R27" s="29">
        <f t="shared" si="1"/>
        <v>916.17092732138588</v>
      </c>
      <c r="S27" s="5">
        <f>SUM($Q$7:$Q27)/T27-48</f>
        <v>1486065.8909523806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-3136298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1402798.6009090906</v>
      </c>
      <c r="P28" s="7">
        <f t="shared" si="5"/>
        <v>30861569.219999991</v>
      </c>
      <c r="Q28" s="164">
        <f>Q27+N28</f>
        <v>3221665.51</v>
      </c>
      <c r="R28" s="29">
        <f t="shared" si="1"/>
        <v>964.83539302920428</v>
      </c>
      <c r="S28" s="5">
        <f>SUM($Q$7:$Q28)/T28-1</f>
        <v>1565001.6009090906</v>
      </c>
      <c r="T28" s="18">
        <v>22</v>
      </c>
      <c r="U28" s="4"/>
      <c r="V28" s="131"/>
      <c r="W28" s="105"/>
      <c r="X28" s="167"/>
      <c r="Y28" s="156">
        <f t="shared" si="13"/>
        <v>-3136298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1474827.4230434778</v>
      </c>
      <c r="P29" s="7">
        <f t="shared" si="5"/>
        <v>33921030.729999989</v>
      </c>
      <c r="Q29" s="164">
        <f>Q28+N29</f>
        <v>3221665.51</v>
      </c>
      <c r="R29" s="29">
        <f t="shared" si="1"/>
        <v>1009.2417098490037</v>
      </c>
      <c r="S29" s="5">
        <f>SUM($Q$7:$Q29)/T29-1</f>
        <v>1637030.4230434778</v>
      </c>
      <c r="T29" s="18">
        <v>23</v>
      </c>
      <c r="U29" s="4"/>
      <c r="V29" s="131"/>
      <c r="W29" s="105"/>
      <c r="X29" s="167"/>
      <c r="Y29" s="156">
        <f t="shared" si="13"/>
        <v>-3136298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1540853.8433333328</v>
      </c>
      <c r="P30" s="7">
        <f t="shared" si="5"/>
        <v>36980492.239999987</v>
      </c>
      <c r="Q30" s="164">
        <f>Q29+N30</f>
        <v>3221665.51</v>
      </c>
      <c r="R30" s="29">
        <f t="shared" si="1"/>
        <v>1049.9481167747608</v>
      </c>
      <c r="S30" s="5">
        <f>SUM($Q$7:$Q30)/T30</f>
        <v>1703057.8433333328</v>
      </c>
      <c r="T30" s="18">
        <v>24</v>
      </c>
      <c r="U30" s="4"/>
      <c r="V30" s="131"/>
      <c r="W30" s="105"/>
      <c r="X30" s="167"/>
      <c r="Y30" s="156">
        <f t="shared" si="13"/>
        <v>-3136298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1601598.1499999994</v>
      </c>
      <c r="P31" s="7">
        <f t="shared" si="5"/>
        <v>40039953.749999985</v>
      </c>
      <c r="Q31" s="164">
        <f t="shared" ref="Q31:Q39" si="16">Q30+N31</f>
        <v>3221665.51</v>
      </c>
      <c r="R31" s="29">
        <f t="shared" si="1"/>
        <v>1087.3974439594581</v>
      </c>
      <c r="S31" s="5">
        <f>SUM($Q$7:$Q31)/T31</f>
        <v>1763802.1499999994</v>
      </c>
      <c r="T31" s="18">
        <v>25</v>
      </c>
      <c r="U31" s="4"/>
      <c r="V31" s="137"/>
      <c r="W31" s="105"/>
      <c r="X31" s="167"/>
      <c r="Y31" s="156">
        <f t="shared" si="13"/>
        <v>-3136298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1657669.8176923071</v>
      </c>
      <c r="P32" s="7">
        <f t="shared" si="5"/>
        <v>43099415.259999983</v>
      </c>
      <c r="Q32" s="164">
        <f t="shared" si="16"/>
        <v>3221665.51</v>
      </c>
      <c r="R32" s="29">
        <f t="shared" si="1"/>
        <v>1121.9660536684096</v>
      </c>
      <c r="S32" s="5">
        <f>SUM($Q$7:$Q32)/T32</f>
        <v>1819873.8176923071</v>
      </c>
      <c r="T32" s="18">
        <v>26</v>
      </c>
      <c r="U32" s="27"/>
      <c r="V32" s="137"/>
      <c r="W32" s="105"/>
      <c r="X32" s="167"/>
      <c r="Y32" s="156">
        <f t="shared" si="13"/>
        <v>-3136298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1709588.0285185177</v>
      </c>
      <c r="P33" s="7">
        <f t="shared" si="5"/>
        <v>46158876.769999981</v>
      </c>
      <c r="Q33" s="164">
        <f>Q32+N33</f>
        <v>3221665.51</v>
      </c>
      <c r="R33" s="29">
        <f t="shared" si="1"/>
        <v>1153.9740256211423</v>
      </c>
      <c r="S33" s="5">
        <f>SUM($Q$7:$Q33)/T33</f>
        <v>1871792.0285185177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-3136298</v>
      </c>
      <c r="Z33" s="217">
        <f>AVERAGE(Y33:Y48)</f>
        <v>-3136297.9375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1757797.795714285</v>
      </c>
      <c r="P34" s="7">
        <f t="shared" si="5"/>
        <v>49218338.279999979</v>
      </c>
      <c r="Q34" s="164">
        <f>Q33+N34</f>
        <v>3221665.51</v>
      </c>
      <c r="R34" s="29">
        <f t="shared" si="1"/>
        <v>1183.6957138629657</v>
      </c>
      <c r="S34" s="5">
        <f>SUM($Q$7:$Q34)/T34</f>
        <v>1920001.795714285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-3136298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1802682.7513793095</v>
      </c>
      <c r="P35" s="7">
        <f t="shared" si="5"/>
        <v>52277799.789999977</v>
      </c>
      <c r="Q35" s="164">
        <f>Q34+N35</f>
        <v>3221665.51</v>
      </c>
      <c r="R35" s="29">
        <f t="shared" si="1"/>
        <v>1211.3682470095125</v>
      </c>
      <c r="S35" s="5">
        <f>SUM($Q$7:$Q35)/T35+1</f>
        <v>1964887.7513793095</v>
      </c>
      <c r="T35" s="18">
        <v>29</v>
      </c>
      <c r="U35" s="4"/>
      <c r="V35" s="131"/>
      <c r="W35" s="105"/>
      <c r="X35" s="167"/>
      <c r="Y35" s="156">
        <f>Y34-K35-L35+1</f>
        <v>-3136297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1844575.3766666658</v>
      </c>
      <c r="P36" s="7">
        <f t="shared" si="5"/>
        <v>55337261.299999975</v>
      </c>
      <c r="Q36" s="164">
        <f>Q35+N36</f>
        <v>3221665.51</v>
      </c>
      <c r="R36" s="29">
        <f t="shared" si="1"/>
        <v>1237.1953692058555</v>
      </c>
      <c r="S36" s="5">
        <f>SUM($Q$7:$Q36)/T36+1</f>
        <v>2006780.3766666658</v>
      </c>
      <c r="T36" s="18">
        <v>30</v>
      </c>
      <c r="U36" s="4"/>
      <c r="V36" s="136"/>
      <c r="W36" s="105"/>
      <c r="X36" s="167"/>
      <c r="Y36" s="156">
        <f>Y35-K36-L36-1</f>
        <v>-3136298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1883765.251935483</v>
      </c>
      <c r="P37" s="7">
        <f t="shared" si="5"/>
        <v>58396722.809999973</v>
      </c>
      <c r="Q37" s="164">
        <f>Q36+N37</f>
        <v>3221665.51</v>
      </c>
      <c r="R37" s="29">
        <f t="shared" si="1"/>
        <v>1261.3562254540475</v>
      </c>
      <c r="S37" s="5">
        <f>SUM($Q$7:$Q37)/T37+1</f>
        <v>2045970.251935483</v>
      </c>
      <c r="T37" s="18">
        <v>31</v>
      </c>
      <c r="U37" s="27"/>
      <c r="V37" s="137"/>
      <c r="W37" s="105"/>
      <c r="X37" s="167"/>
      <c r="Y37" s="156">
        <f t="shared" si="13"/>
        <v>-3136298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1920505.7599999991</v>
      </c>
      <c r="P38" s="7">
        <f t="shared" si="5"/>
        <v>61456184.31999997</v>
      </c>
      <c r="Q38" s="164">
        <f t="shared" si="16"/>
        <v>3221665.51</v>
      </c>
      <c r="R38" s="29">
        <f t="shared" si="1"/>
        <v>1284.0064116791195</v>
      </c>
      <c r="S38" s="5">
        <f>SUM($Q$7:$Q38)/T38</f>
        <v>2082709.7599999991</v>
      </c>
      <c r="T38" s="18">
        <v>32</v>
      </c>
      <c r="U38" s="27"/>
      <c r="V38" s="137"/>
      <c r="W38" s="105"/>
      <c r="X38" s="167"/>
      <c r="Y38" s="156">
        <f t="shared" si="13"/>
        <v>-3136298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1955019.5706060596</v>
      </c>
      <c r="P39" s="7">
        <f t="shared" si="5"/>
        <v>64515645.829999968</v>
      </c>
      <c r="Q39" s="164">
        <f t="shared" si="16"/>
        <v>3221665.51</v>
      </c>
      <c r="R39" s="29">
        <f t="shared" si="1"/>
        <v>1305.2844384886068</v>
      </c>
      <c r="S39" s="5">
        <f>SUM($Q$7:$Q39)/T39</f>
        <v>2117223.5706060599</v>
      </c>
      <c r="T39" s="18">
        <v>33</v>
      </c>
      <c r="U39" s="27"/>
      <c r="V39" s="137"/>
      <c r="W39" s="105"/>
      <c r="X39" s="167"/>
      <c r="Y39" s="156">
        <f t="shared" si="13"/>
        <v>-3136298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1987503.1570588227</v>
      </c>
      <c r="P40" s="7">
        <f t="shared" si="5"/>
        <v>67575107.339999974</v>
      </c>
      <c r="Q40" s="164">
        <f>Q39+N40</f>
        <v>3221665.51</v>
      </c>
      <c r="R40" s="29">
        <f t="shared" si="1"/>
        <v>1325.3102001546342</v>
      </c>
      <c r="S40" s="5">
        <f>SUM($Q$7:$Q40)/T40-1</f>
        <v>2149706.1570588229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-3136298</v>
      </c>
      <c r="Z40" s="217">
        <f>AVERAGE(Y40:Y48)</f>
        <v>-3136298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2018130.538571428</v>
      </c>
      <c r="P41" s="7">
        <f t="shared" si="5"/>
        <v>70634568.849999979</v>
      </c>
      <c r="Q41" s="164">
        <f>Q40+N41</f>
        <v>3221665.51</v>
      </c>
      <c r="R41" s="29">
        <f t="shared" si="1"/>
        <v>1344.1922138612044</v>
      </c>
      <c r="S41" s="5">
        <f>SUM($Q$7:$Q41)/T41-1</f>
        <v>2180333.538571428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-3136298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2047023.8988888885</v>
      </c>
      <c r="P42" s="7">
        <f t="shared" si="5"/>
        <v>73692860.359999985</v>
      </c>
      <c r="Q42" s="164">
        <f>Q41+N42</f>
        <v>3220495.51</v>
      </c>
      <c r="R42" s="29">
        <f t="shared" si="1"/>
        <v>1362.005190309048</v>
      </c>
      <c r="S42" s="5">
        <f>SUM($Q$7:$Q42)/T42-1</f>
        <v>2209226.8988888883</v>
      </c>
      <c r="T42" s="18">
        <v>36</v>
      </c>
      <c r="U42" s="138"/>
      <c r="V42" s="131"/>
      <c r="W42" s="105"/>
      <c r="X42" s="167"/>
      <c r="Y42" s="156">
        <f t="shared" si="13"/>
        <v>-3136298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2074355.4829729728</v>
      </c>
      <c r="P43" s="7">
        <f t="shared" si="5"/>
        <v>76751152.86999999</v>
      </c>
      <c r="Q43" s="164">
        <f>Q42+N43+1</f>
        <v>3220496.51</v>
      </c>
      <c r="R43" s="29">
        <f t="shared" si="1"/>
        <v>1378.8553198274842</v>
      </c>
      <c r="S43" s="5">
        <f>SUM($Q$7:$Q43)/T43-1</f>
        <v>2236558.4829729726</v>
      </c>
      <c r="T43" s="18">
        <v>37</v>
      </c>
      <c r="U43" s="138"/>
      <c r="V43" s="131"/>
      <c r="W43" s="105"/>
      <c r="X43" s="167"/>
      <c r="Y43" s="156">
        <f t="shared" si="13"/>
        <v>-3136298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2100248.4836842106</v>
      </c>
      <c r="P44" s="7">
        <f t="shared" si="5"/>
        <v>79809442.379999995</v>
      </c>
      <c r="Q44" s="164">
        <f t="shared" ref="Q44:Q48" si="17">Q43+N44-3</f>
        <v>3220493.51</v>
      </c>
      <c r="R44" s="29">
        <f t="shared" si="1"/>
        <v>1394.8185517522445</v>
      </c>
      <c r="S44" s="5">
        <f>SUM($Q$7:$Q44)/T44-1</f>
        <v>2262451.4836842106</v>
      </c>
      <c r="T44" s="18">
        <v>38</v>
      </c>
      <c r="U44" s="138"/>
      <c r="V44" s="131"/>
      <c r="W44" s="105"/>
      <c r="X44" s="167"/>
      <c r="Y44" s="156">
        <f t="shared" si="13"/>
        <v>-3136298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2124813.5612820513</v>
      </c>
      <c r="P45" s="7">
        <f t="shared" si="5"/>
        <v>82867728.890000001</v>
      </c>
      <c r="Q45" s="164">
        <f t="shared" si="17"/>
        <v>3220490.51</v>
      </c>
      <c r="R45" s="29">
        <f t="shared" si="1"/>
        <v>1409.9631089751495</v>
      </c>
      <c r="S45" s="5">
        <f>SUM($Q$7:$Q45)/T45-1</f>
        <v>2287016.5612820513</v>
      </c>
      <c r="T45" s="18">
        <v>39</v>
      </c>
      <c r="U45" s="138"/>
      <c r="V45" s="131"/>
      <c r="W45" s="105"/>
      <c r="X45" s="167"/>
      <c r="Y45" s="156">
        <f t="shared" si="13"/>
        <v>-3136298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2148150.31</v>
      </c>
      <c r="P46" s="7">
        <f t="shared" si="5"/>
        <v>85926012.400000006</v>
      </c>
      <c r="Q46" s="164">
        <f t="shared" si="17"/>
        <v>3220487.51</v>
      </c>
      <c r="R46" s="29">
        <f t="shared" si="1"/>
        <v>1424.3503920988385</v>
      </c>
      <c r="S46" s="5">
        <f>SUM($Q$7:$Q46)/T46-1</f>
        <v>2310353.31</v>
      </c>
      <c r="T46" s="18">
        <v>40</v>
      </c>
      <c r="U46" s="138"/>
      <c r="V46" s="131"/>
      <c r="W46" s="105"/>
      <c r="X46" s="167"/>
      <c r="Y46" s="156">
        <f t="shared" si="13"/>
        <v>-3136298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2170348.6075609759</v>
      </c>
      <c r="P47" s="7">
        <f t="shared" si="5"/>
        <v>88984292.910000011</v>
      </c>
      <c r="Q47" s="164">
        <f t="shared" si="17"/>
        <v>3220484.51</v>
      </c>
      <c r="R47" s="29">
        <f t="shared" si="1"/>
        <v>1438.0358114232547</v>
      </c>
      <c r="S47" s="5">
        <f>SUM($Q$7:$Q47)/T47-1</f>
        <v>2332551.6075609759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-3136298</v>
      </c>
      <c r="Z47" s="217">
        <f>AVERAGE(Y47:Y55)</f>
        <v>-3136298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2191489.7719047624</v>
      </c>
      <c r="P48" s="7">
        <f t="shared" si="5"/>
        <v>92042570.420000017</v>
      </c>
      <c r="Q48" s="164">
        <f t="shared" si="17"/>
        <v>3220481.51</v>
      </c>
      <c r="R48" s="29">
        <f t="shared" si="1"/>
        <v>1451.0695000769169</v>
      </c>
      <c r="S48" s="5">
        <f>SUM($Q$7:$Q48)/T48-1</f>
        <v>2353692.7719047624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-3136298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2211647.5565116284</v>
      </c>
      <c r="P49" s="7">
        <f t="shared" si="5"/>
        <v>95100844.930000022</v>
      </c>
      <c r="Q49" s="164">
        <f t="shared" ref="Q49:Q62" si="23">Q48+N49-3</f>
        <v>3220478.51</v>
      </c>
      <c r="R49" s="29">
        <f t="shared" si="1"/>
        <v>1463.4969276415059</v>
      </c>
      <c r="S49" s="5">
        <f>SUM($Q$7:$Q49)/T49-1</f>
        <v>2373850.5565116284</v>
      </c>
      <c r="T49" s="18">
        <v>43</v>
      </c>
      <c r="U49" s="138"/>
      <c r="V49" s="131"/>
      <c r="W49" s="105"/>
      <c r="X49" s="167"/>
      <c r="Y49" s="156">
        <f t="shared" ref="Y49:Y62" si="24">Y48-K49-L49</f>
        <v>-3136298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2230889.0100000007</v>
      </c>
      <c r="P50" s="7">
        <f t="shared" si="5"/>
        <v>98159116.440000027</v>
      </c>
      <c r="Q50" s="164">
        <f t="shared" si="23"/>
        <v>3220475.51</v>
      </c>
      <c r="R50" s="29">
        <f t="shared" si="1"/>
        <v>1475.3594301003679</v>
      </c>
      <c r="S50" s="5">
        <f>SUM($Q$7:$Q50)/T50-1</f>
        <v>2393092.0100000007</v>
      </c>
      <c r="T50" s="18">
        <v>44</v>
      </c>
      <c r="U50" s="138"/>
      <c r="V50" s="131"/>
      <c r="W50" s="105"/>
      <c r="X50" s="167"/>
      <c r="Y50" s="156">
        <f t="shared" si="24"/>
        <v>-3136298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2249275.2211111118</v>
      </c>
      <c r="P51" s="7">
        <f t="shared" si="5"/>
        <v>101217384.95000003</v>
      </c>
      <c r="Q51" s="164">
        <f t="shared" si="23"/>
        <v>3220472.51</v>
      </c>
      <c r="R51" s="29">
        <f t="shared" si="1"/>
        <v>1486.6946691272174</v>
      </c>
      <c r="S51" s="5">
        <f>SUM($Q$7:$Q51)/T51-1</f>
        <v>2411478.2211111118</v>
      </c>
      <c r="T51" s="18">
        <v>45</v>
      </c>
      <c r="U51" s="138"/>
      <c r="V51" s="131"/>
      <c r="W51" s="105"/>
      <c r="X51" s="167"/>
      <c r="Y51" s="156">
        <f t="shared" si="24"/>
        <v>-3136298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2266861.96652174</v>
      </c>
      <c r="P52" s="7">
        <f t="shared" si="5"/>
        <v>104275650.46000004</v>
      </c>
      <c r="Q52" s="164">
        <f t="shared" si="23"/>
        <v>3220469.51</v>
      </c>
      <c r="R52" s="29">
        <f t="shared" si="1"/>
        <v>1497.5370314676211</v>
      </c>
      <c r="S52" s="5">
        <f>SUM($Q$7:$Q52)/T52-1</f>
        <v>2429064.96652174</v>
      </c>
      <c r="T52" s="18">
        <v>46</v>
      </c>
      <c r="U52" s="138"/>
      <c r="V52" s="131"/>
      <c r="W52" s="105"/>
      <c r="X52" s="167"/>
      <c r="Y52" s="156">
        <f t="shared" si="24"/>
        <v>-3136298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2283700.2759574479</v>
      </c>
      <c r="P53" s="7">
        <f t="shared" si="5"/>
        <v>107333912.97000004</v>
      </c>
      <c r="Q53" s="164">
        <f t="shared" si="23"/>
        <v>3220466.51</v>
      </c>
      <c r="R53" s="29">
        <f t="shared" si="1"/>
        <v>1507.917977335607</v>
      </c>
      <c r="S53" s="5">
        <f>SUM($Q$7:$Q53)/T53-1</f>
        <v>2445903.2759574479</v>
      </c>
      <c r="T53" s="18">
        <v>47</v>
      </c>
      <c r="U53" s="138"/>
      <c r="V53" s="131"/>
      <c r="W53" s="105"/>
      <c r="X53" s="167"/>
      <c r="Y53" s="156">
        <f t="shared" si="24"/>
        <v>-3136298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2299836.9266666677</v>
      </c>
      <c r="P54" s="7">
        <f t="shared" si="5"/>
        <v>110392172.48000005</v>
      </c>
      <c r="Q54" s="164">
        <f t="shared" si="23"/>
        <v>3220463.51</v>
      </c>
      <c r="R54" s="29">
        <f t="shared" si="1"/>
        <v>1517.8663452607011</v>
      </c>
      <c r="S54" s="5">
        <f>SUM($Q$7:$Q54)/T54-1</f>
        <v>2462039.9266666677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-3136298</v>
      </c>
      <c r="Z54" s="217">
        <f>AVERAGE(Y54:Y62)</f>
        <v>-3136298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2315314.8773469399</v>
      </c>
      <c r="P55" s="7">
        <f t="shared" si="5"/>
        <v>113450428.99000005</v>
      </c>
      <c r="Q55" s="164">
        <f t="shared" si="23"/>
        <v>3220460.51</v>
      </c>
      <c r="R55" s="29">
        <f t="shared" si="1"/>
        <v>1527.4086196067542</v>
      </c>
      <c r="S55" s="5">
        <f>SUM($Q$7:$Q55)/T55-1</f>
        <v>2477517.8773469399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-3136298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2330173.6500000013</v>
      </c>
      <c r="P56" s="7">
        <f t="shared" si="5"/>
        <v>116508682.50000006</v>
      </c>
      <c r="Q56" s="164">
        <f t="shared" si="23"/>
        <v>3220457.51</v>
      </c>
      <c r="R56" s="29">
        <f t="shared" si="1"/>
        <v>1536.569165988509</v>
      </c>
      <c r="S56" s="5">
        <f>SUM($Q$7:$Q56)/T56-1</f>
        <v>2492376.6500000013</v>
      </c>
      <c r="T56" s="18">
        <v>50</v>
      </c>
      <c r="U56" s="138"/>
      <c r="V56" s="131"/>
      <c r="W56" s="105"/>
      <c r="X56" s="167"/>
      <c r="Y56" s="156">
        <f t="shared" si="24"/>
        <v>-3136298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2344449.6668627462</v>
      </c>
      <c r="P57" s="7">
        <f t="shared" si="5"/>
        <v>119566933.01000006</v>
      </c>
      <c r="Q57" s="164">
        <f t="shared" si="23"/>
        <v>3220454.51</v>
      </c>
      <c r="R57" s="29">
        <f t="shared" si="1"/>
        <v>1545.3704389921002</v>
      </c>
      <c r="S57" s="5">
        <f>SUM($Q$7:$Q57)/T57-1</f>
        <v>2506652.6668627462</v>
      </c>
      <c r="T57" s="18">
        <v>51</v>
      </c>
      <c r="U57" s="138"/>
      <c r="V57" s="131"/>
      <c r="W57" s="105"/>
      <c r="X57" s="167"/>
      <c r="Y57" s="156">
        <f t="shared" si="24"/>
        <v>-3136298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2358176.5484615397</v>
      </c>
      <c r="P58" s="7">
        <f t="shared" si="5"/>
        <v>122625180.52000007</v>
      </c>
      <c r="Q58" s="164">
        <f t="shared" si="23"/>
        <v>3220451.51</v>
      </c>
      <c r="R58" s="29">
        <f t="shared" si="1"/>
        <v>1553.8331659278067</v>
      </c>
      <c r="S58" s="5">
        <f>SUM($Q$7:$Q58)/T58-1</f>
        <v>2520379.5484615397</v>
      </c>
      <c r="T58" s="18">
        <v>52</v>
      </c>
      <c r="U58" s="138"/>
      <c r="V58" s="131"/>
      <c r="W58" s="105"/>
      <c r="X58" s="167"/>
      <c r="Y58" s="156">
        <f t="shared" si="24"/>
        <v>-3136298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2371385.3779245298</v>
      </c>
      <c r="P59" s="7">
        <f t="shared" si="5"/>
        <v>125683425.03000008</v>
      </c>
      <c r="Q59" s="164">
        <f t="shared" si="23"/>
        <v>3220448.51</v>
      </c>
      <c r="R59" s="29">
        <f t="shared" si="1"/>
        <v>1561.976509780603</v>
      </c>
      <c r="S59" s="5">
        <f>SUM($Q$7:$Q59)/T59-1</f>
        <v>2533588.3779245294</v>
      </c>
      <c r="T59" s="18">
        <v>53</v>
      </c>
      <c r="U59" s="138"/>
      <c r="V59" s="131"/>
      <c r="W59" s="105"/>
      <c r="X59" s="167"/>
      <c r="Y59" s="156">
        <f t="shared" si="24"/>
        <v>-3136298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2384104.9359259275</v>
      </c>
      <c r="P60" s="7">
        <f t="shared" si="5"/>
        <v>128741666.54000008</v>
      </c>
      <c r="Q60" s="164">
        <f t="shared" si="23"/>
        <v>3220445.51</v>
      </c>
      <c r="R60" s="29">
        <f t="shared" si="1"/>
        <v>1569.8182140550955</v>
      </c>
      <c r="S60" s="5">
        <f>SUM($Q$7:$Q60)/T60-1</f>
        <v>2546307.935925927</v>
      </c>
      <c r="T60" s="18">
        <v>54</v>
      </c>
      <c r="U60" s="138"/>
      <c r="V60" s="131"/>
      <c r="W60" s="105"/>
      <c r="X60" s="167"/>
      <c r="Y60" s="156">
        <f t="shared" si="24"/>
        <v>-3136298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2396361.9100000015</v>
      </c>
      <c r="P61" s="7">
        <f t="shared" si="5"/>
        <v>131799905.05000009</v>
      </c>
      <c r="Q61" s="164">
        <f t="shared" si="23"/>
        <v>3220442.51</v>
      </c>
      <c r="R61" s="29">
        <f t="shared" si="1"/>
        <v>1577.3747318191911</v>
      </c>
      <c r="S61" s="5">
        <f>SUM($Q$7:$Q61)/T61-1</f>
        <v>2558564.9100000006</v>
      </c>
      <c r="T61" s="18">
        <v>55</v>
      </c>
      <c r="U61" s="138"/>
      <c r="V61" s="131"/>
      <c r="W61" s="105"/>
      <c r="X61" s="167"/>
      <c r="Y61" s="156">
        <f t="shared" si="24"/>
        <v>-3136298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2408181.081428573</v>
      </c>
      <c r="P62" s="7">
        <f t="shared" si="5"/>
        <v>134858140.56000009</v>
      </c>
      <c r="Q62" s="164">
        <f t="shared" si="23"/>
        <v>3220439.51</v>
      </c>
      <c r="R62" s="29">
        <f t="shared" si="1"/>
        <v>1584.6613409216616</v>
      </c>
      <c r="S62" s="5">
        <f>SUM($Q$7:$Q62)/T62-1</f>
        <v>2570384.0814285721</v>
      </c>
      <c r="T62" s="18">
        <v>56</v>
      </c>
      <c r="U62" s="138"/>
      <c r="V62" s="131"/>
      <c r="W62" s="105"/>
      <c r="X62" s="167"/>
      <c r="Y62" s="156">
        <f t="shared" si="24"/>
        <v>-3136298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2024-08-05T09:40:05Z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